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редний\Бюджет 2024\ПРОЕКТ РСД  1 чтение 2024-2026\"/>
    </mc:Choice>
  </mc:AlternateContent>
  <xr:revisionPtr revIDLastSave="0" documentId="8_{64AD095A-7F83-4304-8DFD-CC772A6397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E19" i="1"/>
  <c r="F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D19" i="1"/>
  <c r="D13" i="1"/>
</calcChain>
</file>

<file path=xl/sharedStrings.xml><?xml version="1.0" encoding="utf-8"?>
<sst xmlns="http://schemas.openxmlformats.org/spreadsheetml/2006/main" count="105" uniqueCount="38">
  <si>
    <t>Форма</t>
  </si>
  <si>
    <t>ПРОГНОЗ</t>
  </si>
  <si>
    <t xml:space="preserve"> социально-экономического развития Среднеургальского сельского поселения на долгосрочный период</t>
  </si>
  <si>
    <t>Наименование</t>
  </si>
  <si>
    <t xml:space="preserve">показателя </t>
  </si>
  <si>
    <t xml:space="preserve">Единица измерения </t>
  </si>
  <si>
    <t>Отчёт за три</t>
  </si>
  <si>
    <t xml:space="preserve">предыдущих года </t>
  </si>
  <si>
    <t>Прогноз на 12 последующих лет</t>
  </si>
  <si>
    <t>Ответст-венный исполни-тель</t>
  </si>
  <si>
    <t xml:space="preserve">год </t>
  </si>
  <si>
    <t xml:space="preserve">3-й год </t>
  </si>
  <si>
    <t>2-й</t>
  </si>
  <si>
    <t>1-й</t>
  </si>
  <si>
    <t>I</t>
  </si>
  <si>
    <t xml:space="preserve">вариант </t>
  </si>
  <si>
    <t>II</t>
  </si>
  <si>
    <t xml:space="preserve"> вариант </t>
  </si>
  <si>
    <t>Адмнистрация поселения</t>
  </si>
  <si>
    <t>% к предыдущему году</t>
  </si>
  <si>
    <t>-//-</t>
  </si>
  <si>
    <t xml:space="preserve">Протяжённость автомобильных дорог общего пользования местного значения </t>
  </si>
  <si>
    <t>км</t>
  </si>
  <si>
    <t>Число малых и средних предприятий, включая микро-предприятия (на конец года), − всего</t>
  </si>
  <si>
    <t>единиц</t>
  </si>
  <si>
    <t>тыс.</t>
  </si>
  <si>
    <t>Численность постоянного населения (среднегодовая)</t>
  </si>
  <si>
    <t>человек</t>
  </si>
  <si>
    <t>Доходы от аренды муниципального имущества, поступающие в бюджет поселения</t>
  </si>
  <si>
    <t>тыс. рублей</t>
  </si>
  <si>
    <t>Доходы от аренды муниципальных земельных участков, поступающие в бюджет поселения</t>
  </si>
  <si>
    <t>Доходы от реализации муниципального имущества, поступающие вбюджет поселения</t>
  </si>
  <si>
    <t>Доходы от продажи земельных участков, поступающие в бюджет поселения</t>
  </si>
  <si>
    <t>Оценка на текущий год</t>
  </si>
  <si>
    <t>1. Дорожная деятельность</t>
  </si>
  <si>
    <t xml:space="preserve">2. Среднее и малое предпринимательство </t>
  </si>
  <si>
    <t xml:space="preserve">3. Демография </t>
  </si>
  <si>
    <t>4. Муниципальное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</si>
</sst>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vertical="top" wrapText="1" indent="1"/>
    </xf>
    <xf numFmtId="0" fontId="0" fillId="2" borderId="4" xfId="0" applyFill="1" applyBorder="1" applyAlignment="1">
      <alignment vertical="top" wrapText="1" inden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left" vertical="top" wrapText="1" indent="1"/>
    </xf>
    <xf numFmtId="0" fontId="3" fillId="2" borderId="4" xfId="0" applyFont="1" applyFill="1" applyBorder="1" applyAlignment="1">
      <alignment horizontal="left" vertical="top" wrapText="1" indent="1"/>
    </xf>
    <xf numFmtId="0" fontId="3" fillId="2" borderId="4" xfId="0" applyFont="1" applyFill="1" applyBorder="1" applyAlignment="1">
      <alignment horizontal="left" wrapText="1" indent="1"/>
    </xf>
    <xf numFmtId="0" fontId="3" fillId="2" borderId="15" xfId="0" applyFont="1" applyFill="1" applyBorder="1" applyAlignment="1">
      <alignment horizontal="center" vertical="top" wrapText="1"/>
    </xf>
    <xf numFmtId="164" fontId="3" fillId="2" borderId="8" xfId="0" applyNumberFormat="1" applyFont="1" applyFill="1" applyBorder="1" applyAlignment="1">
      <alignment horizontal="left" vertical="top" wrapText="1" indent="1"/>
    </xf>
    <xf numFmtId="164" fontId="4" fillId="2" borderId="8" xfId="0" applyNumberFormat="1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4" xfId="0" applyFont="1" applyFill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0" borderId="11" xfId="0" applyBorder="1"/>
    <xf numFmtId="0" fontId="0" fillId="0" borderId="5" xfId="0" applyBorder="1"/>
    <xf numFmtId="0" fontId="3" fillId="2" borderId="9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14" xfId="0" applyFill="1" applyBorder="1" applyAlignment="1">
      <alignment vertical="top" wrapText="1" indent="1"/>
    </xf>
    <xf numFmtId="0" fontId="0" fillId="2" borderId="10" xfId="0" applyFill="1" applyBorder="1" applyAlignment="1">
      <alignment vertical="top" wrapText="1" indent="1"/>
    </xf>
    <xf numFmtId="0" fontId="0" fillId="2" borderId="8" xfId="0" applyFill="1" applyBorder="1" applyAlignment="1">
      <alignment vertical="top" wrapText="1" indent="1"/>
    </xf>
    <xf numFmtId="0" fontId="3" fillId="2" borderId="3" xfId="0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4"/>
  <sheetViews>
    <sheetView tabSelected="1" topLeftCell="H1" workbookViewId="0">
      <selection activeCell="R22" sqref="R22"/>
    </sheetView>
  </sheetViews>
  <sheetFormatPr defaultRowHeight="14.4" x14ac:dyDescent="0.3"/>
  <cols>
    <col min="1" max="1" width="34.33203125" customWidth="1"/>
    <col min="4" max="4" width="9.5546875" bestFit="1" customWidth="1"/>
    <col min="5" max="6" width="9" bestFit="1" customWidth="1"/>
    <col min="7" max="30" width="9.5546875" bestFit="1" customWidth="1"/>
  </cols>
  <sheetData>
    <row r="1" spans="1:31" ht="18" x14ac:dyDescent="0.35">
      <c r="A1" s="1" t="s">
        <v>0</v>
      </c>
    </row>
    <row r="2" spans="1:31" ht="17.399999999999999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ht="21.6" customHeight="1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1:31" ht="18" thickBot="1" x14ac:dyDescent="0.35">
      <c r="A4" s="2"/>
    </row>
    <row r="5" spans="1:31" ht="27" customHeight="1" thickBot="1" x14ac:dyDescent="0.35">
      <c r="A5" s="3" t="s">
        <v>3</v>
      </c>
      <c r="B5" s="23" t="s">
        <v>5</v>
      </c>
      <c r="C5" s="28" t="s">
        <v>6</v>
      </c>
      <c r="D5" s="35"/>
      <c r="E5" s="29"/>
      <c r="F5" s="23" t="s">
        <v>33</v>
      </c>
      <c r="G5" s="30" t="s">
        <v>8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2"/>
      <c r="S5" s="30" t="s">
        <v>8</v>
      </c>
      <c r="T5" s="31"/>
      <c r="U5" s="31"/>
      <c r="V5" s="31"/>
      <c r="W5" s="31"/>
      <c r="X5" s="31"/>
      <c r="Y5" s="31"/>
      <c r="Z5" s="31"/>
      <c r="AA5" s="31"/>
      <c r="AB5" s="31"/>
      <c r="AC5" s="31"/>
      <c r="AD5" s="32"/>
      <c r="AE5" s="7" t="s">
        <v>9</v>
      </c>
    </row>
    <row r="6" spans="1:31" ht="16.2" customHeight="1" x14ac:dyDescent="0.3">
      <c r="A6" s="4" t="s">
        <v>4</v>
      </c>
      <c r="B6" s="24"/>
      <c r="C6" s="36" t="s">
        <v>7</v>
      </c>
      <c r="D6" s="37"/>
      <c r="E6" s="38"/>
      <c r="F6" s="24"/>
      <c r="G6" s="28">
        <v>2020</v>
      </c>
      <c r="H6" s="29"/>
      <c r="I6" s="28">
        <v>2021</v>
      </c>
      <c r="J6" s="29"/>
      <c r="K6" s="28">
        <v>2022</v>
      </c>
      <c r="L6" s="29"/>
      <c r="M6" s="28">
        <v>2023</v>
      </c>
      <c r="N6" s="29"/>
      <c r="O6" s="28">
        <v>2024</v>
      </c>
      <c r="P6" s="29"/>
      <c r="Q6" s="28">
        <v>2025</v>
      </c>
      <c r="R6" s="29"/>
      <c r="S6" s="28">
        <v>2026</v>
      </c>
      <c r="T6" s="29"/>
      <c r="U6" s="28">
        <v>2027</v>
      </c>
      <c r="V6" s="29"/>
      <c r="W6" s="28">
        <v>2028</v>
      </c>
      <c r="X6" s="29"/>
      <c r="Y6" s="28">
        <v>2029</v>
      </c>
      <c r="Z6" s="29"/>
      <c r="AA6" s="28">
        <v>2030</v>
      </c>
      <c r="AB6" s="29"/>
      <c r="AC6" s="28">
        <v>2032</v>
      </c>
      <c r="AD6" s="29"/>
      <c r="AE6" s="24"/>
    </row>
    <row r="7" spans="1:31" ht="16.2" thickBot="1" x14ac:dyDescent="0.35">
      <c r="A7" s="5"/>
      <c r="B7" s="24"/>
      <c r="C7" s="39"/>
      <c r="D7" s="40"/>
      <c r="E7" s="41"/>
      <c r="F7" s="24"/>
      <c r="G7" s="26" t="s">
        <v>10</v>
      </c>
      <c r="H7" s="27"/>
      <c r="I7" s="26" t="s">
        <v>10</v>
      </c>
      <c r="J7" s="27"/>
      <c r="K7" s="26" t="s">
        <v>10</v>
      </c>
      <c r="L7" s="27"/>
      <c r="M7" s="26" t="s">
        <v>10</v>
      </c>
      <c r="N7" s="27"/>
      <c r="O7" s="26" t="s">
        <v>10</v>
      </c>
      <c r="P7" s="27"/>
      <c r="Q7" s="26" t="s">
        <v>10</v>
      </c>
      <c r="R7" s="27"/>
      <c r="S7" s="26" t="s">
        <v>10</v>
      </c>
      <c r="T7" s="27"/>
      <c r="U7" s="26" t="s">
        <v>10</v>
      </c>
      <c r="V7" s="27"/>
      <c r="W7" s="26" t="s">
        <v>10</v>
      </c>
      <c r="X7" s="27"/>
      <c r="Y7" s="26" t="s">
        <v>10</v>
      </c>
      <c r="Z7" s="27"/>
      <c r="AA7" s="26" t="s">
        <v>10</v>
      </c>
      <c r="AB7" s="27"/>
      <c r="AC7" s="26" t="s">
        <v>10</v>
      </c>
      <c r="AD7" s="27"/>
      <c r="AE7" s="24"/>
    </row>
    <row r="8" spans="1:31" ht="15.6" x14ac:dyDescent="0.3">
      <c r="A8" s="5"/>
      <c r="B8" s="24"/>
      <c r="C8" s="23" t="s">
        <v>11</v>
      </c>
      <c r="D8" s="7" t="s">
        <v>12</v>
      </c>
      <c r="E8" s="7" t="s">
        <v>13</v>
      </c>
      <c r="F8" s="24"/>
      <c r="G8" s="8" t="s">
        <v>14</v>
      </c>
      <c r="H8" s="7" t="s">
        <v>16</v>
      </c>
      <c r="I8" s="8" t="s">
        <v>14</v>
      </c>
      <c r="J8" s="8" t="s">
        <v>16</v>
      </c>
      <c r="K8" s="8" t="s">
        <v>14</v>
      </c>
      <c r="L8" s="8" t="s">
        <v>16</v>
      </c>
      <c r="M8" s="8" t="s">
        <v>14</v>
      </c>
      <c r="N8" s="8" t="s">
        <v>16</v>
      </c>
      <c r="O8" s="8" t="s">
        <v>14</v>
      </c>
      <c r="P8" s="8" t="s">
        <v>16</v>
      </c>
      <c r="Q8" s="8" t="s">
        <v>14</v>
      </c>
      <c r="R8" s="8" t="s">
        <v>16</v>
      </c>
      <c r="S8" s="8" t="s">
        <v>14</v>
      </c>
      <c r="T8" s="7" t="s">
        <v>16</v>
      </c>
      <c r="U8" s="8" t="s">
        <v>14</v>
      </c>
      <c r="V8" s="8" t="s">
        <v>16</v>
      </c>
      <c r="W8" s="8" t="s">
        <v>14</v>
      </c>
      <c r="X8" s="8" t="s">
        <v>16</v>
      </c>
      <c r="Y8" s="8" t="s">
        <v>14</v>
      </c>
      <c r="Z8" s="8" t="s">
        <v>16</v>
      </c>
      <c r="AA8" s="8" t="s">
        <v>14</v>
      </c>
      <c r="AB8" s="8" t="s">
        <v>16</v>
      </c>
      <c r="AC8" s="8" t="s">
        <v>14</v>
      </c>
      <c r="AD8" s="8" t="s">
        <v>16</v>
      </c>
      <c r="AE8" s="24"/>
    </row>
    <row r="9" spans="1:31" ht="16.2" thickBot="1" x14ac:dyDescent="0.35">
      <c r="A9" s="6"/>
      <c r="B9" s="25"/>
      <c r="C9" s="25"/>
      <c r="D9" s="10" t="s">
        <v>10</v>
      </c>
      <c r="E9" s="10" t="s">
        <v>10</v>
      </c>
      <c r="F9" s="25"/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  <c r="L9" s="10" t="s">
        <v>15</v>
      </c>
      <c r="M9" s="10" t="s">
        <v>15</v>
      </c>
      <c r="N9" s="10" t="s">
        <v>15</v>
      </c>
      <c r="O9" s="10" t="s">
        <v>15</v>
      </c>
      <c r="P9" s="10" t="s">
        <v>15</v>
      </c>
      <c r="Q9" s="10" t="s">
        <v>17</v>
      </c>
      <c r="R9" s="10" t="s">
        <v>15</v>
      </c>
      <c r="S9" s="10" t="s">
        <v>15</v>
      </c>
      <c r="T9" s="10" t="s">
        <v>15</v>
      </c>
      <c r="U9" s="10" t="s">
        <v>15</v>
      </c>
      <c r="V9" s="10" t="s">
        <v>15</v>
      </c>
      <c r="W9" s="10" t="s">
        <v>15</v>
      </c>
      <c r="X9" s="10" t="s">
        <v>15</v>
      </c>
      <c r="Y9" s="10" t="s">
        <v>15</v>
      </c>
      <c r="Z9" s="10" t="s">
        <v>15</v>
      </c>
      <c r="AA9" s="10" t="s">
        <v>15</v>
      </c>
      <c r="AB9" s="10" t="s">
        <v>15</v>
      </c>
      <c r="AC9" s="10" t="s">
        <v>17</v>
      </c>
      <c r="AD9" s="10" t="s">
        <v>15</v>
      </c>
      <c r="AE9" s="25"/>
    </row>
    <row r="10" spans="1:31" ht="16.2" thickBot="1" x14ac:dyDescent="0.35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/>
      <c r="J10" s="12"/>
      <c r="K10" s="12"/>
      <c r="L10" s="12"/>
      <c r="M10" s="12">
        <v>9</v>
      </c>
      <c r="N10" s="12">
        <v>10</v>
      </c>
      <c r="O10" s="12">
        <v>9</v>
      </c>
      <c r="P10" s="12">
        <v>10</v>
      </c>
      <c r="Q10" s="12">
        <v>11</v>
      </c>
      <c r="R10" s="12">
        <v>12</v>
      </c>
      <c r="S10" s="12">
        <v>7</v>
      </c>
      <c r="T10" s="12">
        <v>8</v>
      </c>
      <c r="U10" s="12"/>
      <c r="V10" s="12"/>
      <c r="W10" s="12"/>
      <c r="X10" s="12"/>
      <c r="Y10" s="12">
        <v>9</v>
      </c>
      <c r="Z10" s="12">
        <v>10</v>
      </c>
      <c r="AA10" s="12">
        <v>9</v>
      </c>
      <c r="AB10" s="12">
        <v>10</v>
      </c>
      <c r="AC10" s="12">
        <v>11</v>
      </c>
      <c r="AD10" s="12">
        <v>12</v>
      </c>
      <c r="AE10" s="12">
        <v>13</v>
      </c>
    </row>
    <row r="11" spans="1:31" ht="16.2" thickBot="1" x14ac:dyDescent="0.35">
      <c r="A11" s="16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2"/>
    </row>
    <row r="12" spans="1:31" ht="16.2" thickBot="1" x14ac:dyDescent="0.35">
      <c r="A12" s="30" t="s">
        <v>34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2"/>
    </row>
    <row r="13" spans="1:31" ht="63" thickBot="1" x14ac:dyDescent="0.35">
      <c r="A13" s="14" t="s">
        <v>21</v>
      </c>
      <c r="B13" s="10" t="s">
        <v>22</v>
      </c>
      <c r="C13" s="13">
        <v>10.5</v>
      </c>
      <c r="D13" s="13">
        <f>10.5+5.7</f>
        <v>16.2</v>
      </c>
      <c r="E13" s="13">
        <v>16.2</v>
      </c>
      <c r="F13" s="13">
        <v>16.2</v>
      </c>
      <c r="G13" s="13">
        <v>16.2</v>
      </c>
      <c r="H13" s="13">
        <v>16.2</v>
      </c>
      <c r="I13" s="13">
        <v>16.2</v>
      </c>
      <c r="J13" s="13">
        <v>16.2</v>
      </c>
      <c r="K13" s="13">
        <v>16.8</v>
      </c>
      <c r="L13" s="13">
        <v>16.8</v>
      </c>
      <c r="M13" s="13">
        <v>16.8</v>
      </c>
      <c r="N13" s="13">
        <v>16.8</v>
      </c>
      <c r="O13" s="13">
        <v>16.8</v>
      </c>
      <c r="P13" s="13">
        <v>16.8</v>
      </c>
      <c r="Q13" s="13">
        <v>16.8</v>
      </c>
      <c r="R13" s="13">
        <v>16.8</v>
      </c>
      <c r="S13" s="13">
        <v>16.8</v>
      </c>
      <c r="T13" s="13">
        <v>16.8</v>
      </c>
      <c r="U13" s="13">
        <v>16.8</v>
      </c>
      <c r="V13" s="13">
        <v>16.8</v>
      </c>
      <c r="W13" s="13">
        <v>18.100000000000001</v>
      </c>
      <c r="X13" s="13">
        <v>18.100000000000001</v>
      </c>
      <c r="Y13" s="13">
        <v>18.100000000000001</v>
      </c>
      <c r="Z13" s="13">
        <v>18.100000000000001</v>
      </c>
      <c r="AA13" s="13">
        <v>18.100000000000001</v>
      </c>
      <c r="AB13" s="13">
        <v>18.100000000000001</v>
      </c>
      <c r="AC13" s="13">
        <v>18.100000000000001</v>
      </c>
      <c r="AD13" s="13">
        <v>18.100000000000001</v>
      </c>
      <c r="AE13" s="10" t="s">
        <v>18</v>
      </c>
    </row>
    <row r="14" spans="1:31" ht="16.2" customHeight="1" thickBot="1" x14ac:dyDescent="0.35">
      <c r="A14" s="30" t="s">
        <v>35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4"/>
    </row>
    <row r="15" spans="1:31" ht="63" thickBot="1" x14ac:dyDescent="0.35">
      <c r="A15" s="15" t="s">
        <v>23</v>
      </c>
      <c r="B15" s="10" t="s">
        <v>24</v>
      </c>
      <c r="C15" s="10">
        <v>3</v>
      </c>
      <c r="D15" s="10">
        <v>3</v>
      </c>
      <c r="E15" s="10">
        <v>3</v>
      </c>
      <c r="F15" s="10">
        <v>3</v>
      </c>
      <c r="G15" s="10">
        <v>3</v>
      </c>
      <c r="H15" s="10">
        <v>3</v>
      </c>
      <c r="I15" s="10">
        <v>3</v>
      </c>
      <c r="J15" s="10">
        <v>3</v>
      </c>
      <c r="K15" s="10">
        <v>4</v>
      </c>
      <c r="L15" s="10">
        <v>4</v>
      </c>
      <c r="M15" s="10">
        <v>4</v>
      </c>
      <c r="N15" s="10">
        <v>4</v>
      </c>
      <c r="O15" s="10">
        <v>4</v>
      </c>
      <c r="P15" s="10">
        <v>4</v>
      </c>
      <c r="Q15" s="10">
        <v>5</v>
      </c>
      <c r="R15" s="10">
        <v>5</v>
      </c>
      <c r="S15" s="10">
        <v>5</v>
      </c>
      <c r="T15" s="10">
        <v>5</v>
      </c>
      <c r="U15" s="10">
        <v>5</v>
      </c>
      <c r="V15" s="10">
        <v>5</v>
      </c>
      <c r="W15" s="10">
        <v>6</v>
      </c>
      <c r="X15" s="10">
        <v>6</v>
      </c>
      <c r="Y15" s="10">
        <v>6</v>
      </c>
      <c r="Z15" s="10">
        <v>6</v>
      </c>
      <c r="AA15" s="10">
        <v>7</v>
      </c>
      <c r="AB15" s="10">
        <v>7</v>
      </c>
      <c r="AC15" s="10">
        <v>7</v>
      </c>
      <c r="AD15" s="10">
        <v>7</v>
      </c>
      <c r="AE15" s="10" t="s">
        <v>18</v>
      </c>
    </row>
    <row r="16" spans="1:31" ht="16.2" thickBot="1" x14ac:dyDescent="0.35">
      <c r="A16" s="30" t="s">
        <v>36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2"/>
    </row>
    <row r="17" spans="1:31" ht="15.6" x14ac:dyDescent="0.3">
      <c r="A17" s="19" t="s">
        <v>26</v>
      </c>
      <c r="B17" s="8" t="s">
        <v>25</v>
      </c>
      <c r="C17" s="19">
        <v>467</v>
      </c>
      <c r="D17" s="19">
        <v>445</v>
      </c>
      <c r="E17" s="19">
        <v>413</v>
      </c>
      <c r="F17" s="19">
        <v>382</v>
      </c>
      <c r="G17" s="19">
        <v>367</v>
      </c>
      <c r="H17" s="19">
        <v>367</v>
      </c>
      <c r="I17" s="19">
        <v>364</v>
      </c>
      <c r="J17" s="19">
        <v>364</v>
      </c>
      <c r="K17" s="19">
        <v>340</v>
      </c>
      <c r="L17" s="19">
        <v>340</v>
      </c>
      <c r="M17" s="19">
        <v>340</v>
      </c>
      <c r="N17" s="19">
        <v>340</v>
      </c>
      <c r="O17" s="19">
        <v>340</v>
      </c>
      <c r="P17" s="19">
        <v>340</v>
      </c>
      <c r="Q17" s="19">
        <v>340</v>
      </c>
      <c r="R17" s="19">
        <v>340</v>
      </c>
      <c r="S17" s="19">
        <v>340</v>
      </c>
      <c r="T17" s="19">
        <v>340</v>
      </c>
      <c r="U17" s="19">
        <v>340</v>
      </c>
      <c r="V17" s="19">
        <v>340</v>
      </c>
      <c r="W17" s="19">
        <v>340</v>
      </c>
      <c r="X17" s="19">
        <v>340</v>
      </c>
      <c r="Y17" s="19">
        <v>340</v>
      </c>
      <c r="Z17" s="19">
        <v>340</v>
      </c>
      <c r="AA17" s="19">
        <v>340</v>
      </c>
      <c r="AB17" s="19">
        <v>340</v>
      </c>
      <c r="AC17" s="19">
        <v>340</v>
      </c>
      <c r="AD17" s="19">
        <v>340</v>
      </c>
      <c r="AE17" s="23" t="s">
        <v>18</v>
      </c>
    </row>
    <row r="18" spans="1:31" ht="16.2" thickBot="1" x14ac:dyDescent="0.35">
      <c r="A18" s="42"/>
      <c r="B18" s="10" t="s">
        <v>27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/>
    </row>
    <row r="19" spans="1:31" ht="63" thickBot="1" x14ac:dyDescent="0.35">
      <c r="A19" s="20"/>
      <c r="B19" s="10" t="s">
        <v>19</v>
      </c>
      <c r="C19" s="17"/>
      <c r="D19" s="18">
        <f>D17/C17%</f>
        <v>95.289079229122052</v>
      </c>
      <c r="E19" s="18">
        <f t="shared" ref="E19:AD19" si="0">E17/D17%</f>
        <v>92.80898876404494</v>
      </c>
      <c r="F19" s="18">
        <f t="shared" si="0"/>
        <v>92.493946731234871</v>
      </c>
      <c r="G19" s="18">
        <f>G17/F17%</f>
        <v>96.073298429319379</v>
      </c>
      <c r="H19" s="18">
        <f t="shared" si="0"/>
        <v>100</v>
      </c>
      <c r="I19" s="18">
        <f t="shared" si="0"/>
        <v>99.182561307901906</v>
      </c>
      <c r="J19" s="18">
        <f t="shared" si="0"/>
        <v>100</v>
      </c>
      <c r="K19" s="18">
        <f t="shared" si="0"/>
        <v>93.406593406593402</v>
      </c>
      <c r="L19" s="18">
        <f t="shared" si="0"/>
        <v>100</v>
      </c>
      <c r="M19" s="18">
        <f t="shared" si="0"/>
        <v>100</v>
      </c>
      <c r="N19" s="18">
        <f t="shared" si="0"/>
        <v>100</v>
      </c>
      <c r="O19" s="18">
        <f t="shared" si="0"/>
        <v>100</v>
      </c>
      <c r="P19" s="18">
        <f t="shared" si="0"/>
        <v>100</v>
      </c>
      <c r="Q19" s="18">
        <f t="shared" si="0"/>
        <v>100</v>
      </c>
      <c r="R19" s="18">
        <f t="shared" si="0"/>
        <v>100</v>
      </c>
      <c r="S19" s="18">
        <f t="shared" si="0"/>
        <v>100</v>
      </c>
      <c r="T19" s="18">
        <f t="shared" si="0"/>
        <v>100</v>
      </c>
      <c r="U19" s="18">
        <f t="shared" si="0"/>
        <v>100</v>
      </c>
      <c r="V19" s="18">
        <f t="shared" si="0"/>
        <v>100</v>
      </c>
      <c r="W19" s="18">
        <f t="shared" si="0"/>
        <v>100</v>
      </c>
      <c r="X19" s="18">
        <f t="shared" si="0"/>
        <v>100</v>
      </c>
      <c r="Y19" s="18">
        <f t="shared" si="0"/>
        <v>100</v>
      </c>
      <c r="Z19" s="18">
        <f t="shared" si="0"/>
        <v>100</v>
      </c>
      <c r="AA19" s="18">
        <f t="shared" si="0"/>
        <v>100</v>
      </c>
      <c r="AB19" s="18">
        <f t="shared" si="0"/>
        <v>100</v>
      </c>
      <c r="AC19" s="18">
        <f t="shared" si="0"/>
        <v>100</v>
      </c>
      <c r="AD19" s="18">
        <f t="shared" si="0"/>
        <v>100</v>
      </c>
      <c r="AE19" s="10" t="s">
        <v>20</v>
      </c>
    </row>
    <row r="20" spans="1:31" ht="16.2" thickBot="1" x14ac:dyDescent="0.35">
      <c r="A20" s="30" t="s">
        <v>37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2"/>
    </row>
    <row r="21" spans="1:31" ht="63" thickBot="1" x14ac:dyDescent="0.35">
      <c r="A21" s="14" t="s">
        <v>28</v>
      </c>
      <c r="B21" s="10" t="s">
        <v>29</v>
      </c>
      <c r="C21" s="13">
        <v>20</v>
      </c>
      <c r="D21" s="13">
        <v>21</v>
      </c>
      <c r="E21" s="13">
        <v>21</v>
      </c>
      <c r="F21" s="13">
        <v>21</v>
      </c>
      <c r="G21" s="13">
        <v>22</v>
      </c>
      <c r="H21" s="13">
        <v>22</v>
      </c>
      <c r="I21" s="13">
        <v>23</v>
      </c>
      <c r="J21" s="13">
        <v>23</v>
      </c>
      <c r="K21" s="13">
        <v>20</v>
      </c>
      <c r="L21" s="13">
        <v>20</v>
      </c>
      <c r="M21" s="13">
        <v>19</v>
      </c>
      <c r="N21" s="13">
        <v>19</v>
      </c>
      <c r="O21" s="13">
        <v>20</v>
      </c>
      <c r="P21" s="13">
        <v>20</v>
      </c>
      <c r="Q21" s="13">
        <v>21</v>
      </c>
      <c r="R21" s="13">
        <v>21</v>
      </c>
      <c r="S21" s="13">
        <v>25</v>
      </c>
      <c r="T21" s="13">
        <v>25</v>
      </c>
      <c r="U21" s="13">
        <v>25</v>
      </c>
      <c r="V21" s="13">
        <v>25</v>
      </c>
      <c r="W21" s="13">
        <v>25</v>
      </c>
      <c r="X21" s="13">
        <v>25</v>
      </c>
      <c r="Y21" s="13">
        <v>25</v>
      </c>
      <c r="Z21" s="13">
        <v>25</v>
      </c>
      <c r="AA21" s="13">
        <v>25</v>
      </c>
      <c r="AB21" s="13">
        <v>25</v>
      </c>
      <c r="AC21" s="13">
        <v>25</v>
      </c>
      <c r="AD21" s="13">
        <v>25</v>
      </c>
      <c r="AE21" s="10" t="s">
        <v>18</v>
      </c>
    </row>
    <row r="22" spans="1:31" ht="63" thickBot="1" x14ac:dyDescent="0.35">
      <c r="A22" s="14" t="s">
        <v>30</v>
      </c>
      <c r="B22" s="10" t="s">
        <v>29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0" t="s">
        <v>20</v>
      </c>
    </row>
    <row r="23" spans="1:31" ht="63" thickBot="1" x14ac:dyDescent="0.35">
      <c r="A23" s="14" t="s">
        <v>31</v>
      </c>
      <c r="B23" s="10" t="s">
        <v>29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0" t="s">
        <v>20</v>
      </c>
    </row>
    <row r="24" spans="1:31" ht="47.4" thickBot="1" x14ac:dyDescent="0.35">
      <c r="A24" s="14" t="s">
        <v>32</v>
      </c>
      <c r="B24" s="10" t="s">
        <v>29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0" t="s">
        <v>20</v>
      </c>
    </row>
  </sheetData>
  <mergeCells count="70">
    <mergeCell ref="S6:T6"/>
    <mergeCell ref="S7:T7"/>
    <mergeCell ref="U6:V6"/>
    <mergeCell ref="A20:AE20"/>
    <mergeCell ref="Y17:Y18"/>
    <mergeCell ref="Z17:Z18"/>
    <mergeCell ref="V17:V18"/>
    <mergeCell ref="W17:W18"/>
    <mergeCell ref="A17:A19"/>
    <mergeCell ref="C17:C18"/>
    <mergeCell ref="D17:D18"/>
    <mergeCell ref="E17:E18"/>
    <mergeCell ref="F17:F18"/>
    <mergeCell ref="S17:S18"/>
    <mergeCell ref="T17:T18"/>
    <mergeCell ref="AA17:AA18"/>
    <mergeCell ref="AA7:AB7"/>
    <mergeCell ref="AB17:AB18"/>
    <mergeCell ref="AC17:AC18"/>
    <mergeCell ref="AD17:AD18"/>
    <mergeCell ref="AE17:AE18"/>
    <mergeCell ref="A16:AE16"/>
    <mergeCell ref="A12:AE12"/>
    <mergeCell ref="A14:AE14"/>
    <mergeCell ref="AE6:AE7"/>
    <mergeCell ref="C8:C9"/>
    <mergeCell ref="AE8:AE9"/>
    <mergeCell ref="B5:B9"/>
    <mergeCell ref="C5:E5"/>
    <mergeCell ref="C6:E6"/>
    <mergeCell ref="C7:E7"/>
    <mergeCell ref="S5:AD5"/>
    <mergeCell ref="AC6:AD6"/>
    <mergeCell ref="AC7:AD7"/>
    <mergeCell ref="G5:R5"/>
    <mergeCell ref="G6:H6"/>
    <mergeCell ref="I6:J6"/>
    <mergeCell ref="K6:L6"/>
    <mergeCell ref="M6:N6"/>
    <mergeCell ref="O6:P6"/>
    <mergeCell ref="Q6:R6"/>
    <mergeCell ref="G7:H7"/>
    <mergeCell ref="U7:V7"/>
    <mergeCell ref="W6:X6"/>
    <mergeCell ref="W7:X7"/>
    <mergeCell ref="Y6:Z6"/>
    <mergeCell ref="AA6:AB6"/>
    <mergeCell ref="Y7:Z7"/>
    <mergeCell ref="R17:R18"/>
    <mergeCell ref="I7:J7"/>
    <mergeCell ref="K7:L7"/>
    <mergeCell ref="M7:N7"/>
    <mergeCell ref="O7:P7"/>
    <mergeCell ref="Q7:R7"/>
    <mergeCell ref="X17:X18"/>
    <mergeCell ref="A2:AE2"/>
    <mergeCell ref="A3:AE3"/>
    <mergeCell ref="F5:F9"/>
    <mergeCell ref="I17:I18"/>
    <mergeCell ref="J17:J18"/>
    <mergeCell ref="K17:K18"/>
    <mergeCell ref="L17:L18"/>
    <mergeCell ref="U17:U18"/>
    <mergeCell ref="G17:G18"/>
    <mergeCell ref="H17:H18"/>
    <mergeCell ref="M17:M18"/>
    <mergeCell ref="N17:N18"/>
    <mergeCell ref="O17:O18"/>
    <mergeCell ref="P17:P18"/>
    <mergeCell ref="Q17:Q18"/>
  </mergeCells>
  <pageMargins left="0.11811023622047245" right="0.11811023622047245" top="0.74803149606299213" bottom="0.74803149606299213" header="0.31496062992125984" footer="0.31496062992125984"/>
  <pageSetup paperSize="9" scale="45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*Питер-Company*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Каленюк</dc:creator>
  <cp:lastModifiedBy>Пользователь</cp:lastModifiedBy>
  <cp:lastPrinted>2019-11-10T04:34:56Z</cp:lastPrinted>
  <dcterms:created xsi:type="dcterms:W3CDTF">2019-11-10T04:06:28Z</dcterms:created>
  <dcterms:modified xsi:type="dcterms:W3CDTF">2023-11-05T07:13:42Z</dcterms:modified>
</cp:coreProperties>
</file>